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<sst xmlns="http://schemas.openxmlformats.org/spreadsheetml/2006/main" count="79" uniqueCount="68">
  <si>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</si>
  <si>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</si>
  <si>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北京市北运河管理处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</si>
  <si>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</si>
  <si>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</si>
  <si>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</si>
  <si>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</si>
  <si>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</si>
  <si>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</si>
  <si>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</si>
  <si>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</si>
  <si>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</si>
  <si>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</si>
  <si>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</si>
  <si>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</si>
  <si>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</si>
  <si>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</si>
  <si>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</si>
  <si>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上年结转资金</t>
  </si>
  <si>
    <t xml:space="preserve">  其他资金</t>
  </si>
  <si>
    <t>年度总体目标</t>
  </si>
  <si>
    <t>预期目标</t>
  </si>
  <si>
    <t>实际完成情况</t>
  </si>
  <si>
    <t xml:space="preserve"> 按照302人编制标准，租用100M互联网专线；租用四条SDH专线，传输各类数据及视频至管理处；对网络安全设备特征库进行升级。确保处属各基层单位感知终端数据汇聚至管理处，为防洪调度、水环境保护等工作提供安全稳定的网络环境；提升管理处互联网访问的安全性。</t>
  </si>
  <si>
    <t>完成互联网及专线租赁工作，更新了网络安全设备识别特征库，有效的保障了管理处正常运转，提升本机构基础管理水平，加强信息安全防控。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</si>
  <si>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</si>
  <si>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</si>
  <si>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</si>
  <si>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</si>
  <si>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</si>
  <si>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</si>
  <si>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</si>
  <si>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</si>
  <si>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</si>
  <si>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通过租赁线路保障互联网访问</t>
  </si>
  <si>
    <t>=1条</t>
  </si>
  <si>
    <t>1条</t>
  </si>
  <si>
    <t>租赁线路保障偏远重要站点数据回传</t>
  </si>
  <si>
    <t>=4条</t>
  </si>
  <si>
    <t>4条</t>
  </si>
  <si>
    <t>更新安全规则库设备数量</t>
  </si>
  <si>
    <r>
      <rPr>
        <sz val="11"/>
        <rFont val="仿宋_GB2312"/>
        <charset val="134"/>
      </rPr>
      <t>=</t>
    </r>
    <r>
      <rPr>
        <sz val="11"/>
        <rFont val="仿宋_GB2312"/>
        <charset val="134"/>
      </rPr>
      <t>4</t>
    </r>
    <r>
      <rPr>
        <sz val="11"/>
        <rFont val="仿宋_GB2312"/>
        <charset val="134"/>
      </rPr>
      <t>个</t>
    </r>
  </si>
  <si>
    <t>4个</t>
  </si>
  <si>
    <t>质量
指标</t>
  </si>
  <si>
    <t>网络可用率</t>
  </si>
  <si>
    <t>≥95%</t>
  </si>
  <si>
    <t>时效
指标</t>
  </si>
  <si>
    <t>有效服务时间</t>
  </si>
  <si>
    <t>=12月</t>
  </si>
  <si>
    <t>12月</t>
  </si>
  <si>
    <t>成本指标</t>
  </si>
  <si>
    <t>经济
成本
指标</t>
  </si>
  <si>
    <t>项目总成本</t>
  </si>
  <si>
    <r>
      <rPr>
        <sz val="11"/>
        <rFont val="仿宋_GB2312"/>
        <charset val="134"/>
      </rPr>
      <t>≤41.3834</t>
    </r>
    <r>
      <rPr>
        <sz val="11"/>
        <rFont val="仿宋_GB2312"/>
        <charset val="134"/>
      </rPr>
      <t>万元</t>
    </r>
  </si>
  <si>
    <t>39.9834万元</t>
  </si>
  <si>
    <t>效益
指标</t>
  </si>
  <si>
    <t>经济效益指标</t>
  </si>
  <si>
    <t>社会效益指标</t>
  </si>
  <si>
    <t>为单位网络通讯提供保障，为单位工作正常运转提供保障。提升本机构基础管理水平，加强信息安全防控</t>
  </si>
  <si>
    <t>优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</si>
  <si>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</si>
  <si>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</si>
  <si>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</si>
  <si>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</si>
  <si>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</si>
  <si>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</si>
  <si>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受网络中断影响，满意度未获得满分，下一步加强沟通，对项目运行中存在的问题及时进行改进。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</si>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</sst>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9"/>
      <color rgb="FF000000"/>
      <name val="仿宋_GB2312"/>
      <charset val="134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2" workbookViewId="0">
      <selection activeCell="D17" sqref="D17:F17"/>
    </sheetView>
  </sheetViews>
  <sheetFormatPr defaultColWidth="9" defaultRowHeight="14"/>
  <cols>
    <col min="1" max="1" width="5.12727272727273" customWidth="1"/>
    <col min="2" max="2" width="6" customWidth="1"/>
    <col min="3" max="3" width="6.62727272727273" customWidth="1"/>
    <col min="5" max="5" width="10" customWidth="1"/>
    <col min="6" max="6" width="6.37272727272727" customWidth="1"/>
    <col min="7" max="7" width="10.7545454545455" customWidth="1"/>
    <col min="8" max="8" width="9" customWidth="1"/>
    <col min="9" max="9" width="3.87272727272727" customWidth="1"/>
    <col min="10" max="10" width="3" customWidth="1"/>
    <col min="11" max="11" width="3.37272727272727" customWidth="1"/>
    <col min="12" max="12" width="2.5" customWidth="1"/>
    <col min="13" max="13" width="5.37272727272727" customWidth="1"/>
    <col min="14" max="14" width="12.2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1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47.673</v>
      </c>
      <c r="F6" s="7">
        <v>39.9834</v>
      </c>
      <c r="G6" s="7">
        <f t="shared" ref="G6:I7" si="0">SUM(G7:G9)</f>
        <v>0</v>
      </c>
      <c r="H6" s="7">
        <v>39.9834</v>
      </c>
      <c r="I6" s="7">
        <f t="shared" si="0"/>
        <v>0</v>
      </c>
      <c r="J6" s="4">
        <v>10</v>
      </c>
      <c r="K6" s="4"/>
      <c r="L6" s="23">
        <f t="shared" ref="L6:L9" si="1">ROUND(H6/F6,4)</f>
        <v>1</v>
      </c>
      <c r="M6" s="23"/>
      <c r="N6" s="4">
        <f>ROUND(J6*L6,2)</f>
        <v>10</v>
      </c>
    </row>
    <row r="7" ht="26.1" customHeight="1" spans="1:14">
      <c r="A7" s="4"/>
      <c r="B7" s="4"/>
      <c r="C7" s="4" t="s">
        <v>16</v>
      </c>
      <c r="D7" s="4"/>
      <c r="E7" s="7">
        <v>47.673</v>
      </c>
      <c r="F7" s="7">
        <v>39.9834</v>
      </c>
      <c r="G7" s="7">
        <f t="shared" si="0"/>
        <v>0</v>
      </c>
      <c r="H7" s="7">
        <v>39.9834</v>
      </c>
      <c r="I7" s="7">
        <f t="shared" si="0"/>
        <v>0</v>
      </c>
      <c r="J7" s="4" t="s">
        <v>17</v>
      </c>
      <c r="K7" s="4"/>
      <c r="L7" s="23">
        <f t="shared" si="1"/>
        <v>1</v>
      </c>
      <c r="M7" s="23"/>
      <c r="N7" s="4" t="s">
        <v>17</v>
      </c>
    </row>
    <row r="8" ht="21.95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ht="20.1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5.25" customHeight="1" spans="1:14">
      <c r="A11" s="4"/>
      <c r="B11" s="8" t="s">
        <v>23</v>
      </c>
      <c r="C11" s="9"/>
      <c r="D11" s="9"/>
      <c r="E11" s="9"/>
      <c r="F11" s="9"/>
      <c r="G11" s="9"/>
      <c r="H11" s="5" t="s">
        <v>24</v>
      </c>
      <c r="I11" s="5"/>
      <c r="J11" s="5"/>
      <c r="K11" s="5"/>
      <c r="L11" s="5"/>
      <c r="M11" s="5"/>
      <c r="N11" s="5"/>
    </row>
    <row r="12" ht="41.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3.5" customHeight="1" spans="1:14">
      <c r="A13" s="10"/>
      <c r="B13" s="4" t="s">
        <v>32</v>
      </c>
      <c r="C13" s="4" t="s">
        <v>33</v>
      </c>
      <c r="D13" s="11" t="s">
        <v>34</v>
      </c>
      <c r="E13" s="12"/>
      <c r="F13" s="13"/>
      <c r="G13" s="31" t="s">
        <v>35</v>
      </c>
      <c r="H13" s="14" t="s">
        <v>36</v>
      </c>
      <c r="I13" s="24">
        <v>2</v>
      </c>
      <c r="J13" s="25"/>
      <c r="K13" s="24">
        <v>2</v>
      </c>
      <c r="L13" s="25"/>
      <c r="M13" s="24"/>
      <c r="N13" s="25"/>
    </row>
    <row r="14" ht="27" customHeight="1" spans="1:14">
      <c r="A14" s="10"/>
      <c r="B14" s="4"/>
      <c r="C14" s="4"/>
      <c r="D14" s="11" t="s">
        <v>37</v>
      </c>
      <c r="E14" s="12"/>
      <c r="F14" s="13"/>
      <c r="G14" s="31" t="s">
        <v>38</v>
      </c>
      <c r="H14" s="14" t="s">
        <v>39</v>
      </c>
      <c r="I14" s="24">
        <v>3</v>
      </c>
      <c r="J14" s="25"/>
      <c r="K14" s="24">
        <v>3</v>
      </c>
      <c r="L14" s="25"/>
      <c r="M14" s="24"/>
      <c r="N14" s="25"/>
    </row>
    <row r="15" ht="15" customHeight="1" spans="1:14">
      <c r="A15" s="10"/>
      <c r="B15" s="4"/>
      <c r="C15" s="4"/>
      <c r="D15" s="11" t="s">
        <v>40</v>
      </c>
      <c r="E15" s="12"/>
      <c r="F15" s="13"/>
      <c r="G15" s="31" t="s">
        <v>41</v>
      </c>
      <c r="H15" s="14" t="s">
        <v>42</v>
      </c>
      <c r="I15" s="26">
        <v>5</v>
      </c>
      <c r="J15" s="27"/>
      <c r="K15" s="26">
        <v>5</v>
      </c>
      <c r="L15" s="27"/>
      <c r="M15" s="26"/>
      <c r="N15" s="27"/>
    </row>
    <row r="16" ht="59.1" customHeight="1" spans="1:14">
      <c r="A16" s="10"/>
      <c r="B16" s="4"/>
      <c r="C16" s="4" t="s">
        <v>43</v>
      </c>
      <c r="D16" s="15" t="s">
        <v>44</v>
      </c>
      <c r="E16" s="15"/>
      <c r="F16" s="15"/>
      <c r="G16" s="14" t="s">
        <v>45</v>
      </c>
      <c r="H16" s="16">
        <v>0.98</v>
      </c>
      <c r="I16" s="26">
        <v>20</v>
      </c>
      <c r="J16" s="27"/>
      <c r="K16" s="26">
        <v>20</v>
      </c>
      <c r="L16" s="27"/>
      <c r="M16" s="28"/>
      <c r="N16" s="20"/>
    </row>
    <row r="17" ht="30" customHeight="1" spans="1:14">
      <c r="A17" s="10"/>
      <c r="B17" s="4"/>
      <c r="C17" s="4" t="s">
        <v>46</v>
      </c>
      <c r="D17" s="15" t="s">
        <v>47</v>
      </c>
      <c r="E17" s="15"/>
      <c r="F17" s="15"/>
      <c r="G17" s="31" t="s">
        <v>48</v>
      </c>
      <c r="H17" s="14" t="s">
        <v>49</v>
      </c>
      <c r="I17" s="24">
        <v>20</v>
      </c>
      <c r="J17" s="25"/>
      <c r="K17" s="24">
        <v>20</v>
      </c>
      <c r="L17" s="25"/>
      <c r="M17" s="24"/>
      <c r="N17" s="25"/>
    </row>
    <row r="18" ht="59.1" customHeight="1" spans="1:14">
      <c r="A18" s="10"/>
      <c r="B18" s="17" t="s">
        <v>50</v>
      </c>
      <c r="C18" s="18" t="s">
        <v>51</v>
      </c>
      <c r="D18" s="15" t="s">
        <v>52</v>
      </c>
      <c r="E18" s="15"/>
      <c r="F18" s="15"/>
      <c r="G18" s="14" t="s">
        <v>53</v>
      </c>
      <c r="H18" s="14" t="s">
        <v>54</v>
      </c>
      <c r="I18" s="24">
        <v>10</v>
      </c>
      <c r="J18" s="25"/>
      <c r="K18" s="24">
        <v>10</v>
      </c>
      <c r="L18" s="25"/>
      <c r="M18" s="28"/>
      <c r="N18" s="20"/>
    </row>
    <row r="19" ht="27" customHeight="1" spans="1:14">
      <c r="A19" s="10"/>
      <c r="B19" s="4" t="s">
        <v>55</v>
      </c>
      <c r="C19" s="4" t="s">
        <v>56</v>
      </c>
      <c r="D19" s="15"/>
      <c r="E19" s="15"/>
      <c r="F19" s="15"/>
      <c r="G19" s="19"/>
      <c r="H19" s="19"/>
      <c r="I19" s="24"/>
      <c r="J19" s="25"/>
      <c r="K19" s="24"/>
      <c r="L19" s="25"/>
      <c r="M19" s="24"/>
      <c r="N19" s="25"/>
    </row>
    <row r="20" ht="56.25" customHeight="1" spans="1:14">
      <c r="A20" s="10"/>
      <c r="B20" s="4"/>
      <c r="C20" s="4" t="s">
        <v>57</v>
      </c>
      <c r="D20" s="20" t="s">
        <v>58</v>
      </c>
      <c r="E20" s="20"/>
      <c r="F20" s="20"/>
      <c r="G20" s="14" t="s">
        <v>59</v>
      </c>
      <c r="H20" s="14" t="s">
        <v>59</v>
      </c>
      <c r="I20" s="24">
        <v>20</v>
      </c>
      <c r="J20" s="25"/>
      <c r="K20" s="24">
        <v>20</v>
      </c>
      <c r="L20" s="25"/>
      <c r="M20" s="24"/>
      <c r="N20" s="25"/>
    </row>
    <row r="21" ht="24.95" customHeight="1" spans="1:14">
      <c r="A21" s="10"/>
      <c r="B21" s="4"/>
      <c r="C21" s="4" t="s">
        <v>60</v>
      </c>
      <c r="D21" s="15"/>
      <c r="E21" s="15"/>
      <c r="F21" s="15"/>
      <c r="G21" s="19"/>
      <c r="H21" s="19"/>
      <c r="I21" s="4"/>
      <c r="J21" s="4"/>
      <c r="K21" s="4"/>
      <c r="L21" s="4"/>
      <c r="M21" s="4"/>
      <c r="N21" s="4"/>
    </row>
    <row r="22" ht="24.95" customHeight="1" spans="1:14">
      <c r="A22" s="10"/>
      <c r="B22" s="4"/>
      <c r="C22" s="4" t="s">
        <v>61</v>
      </c>
      <c r="D22" s="15"/>
      <c r="E22" s="15"/>
      <c r="F22" s="15"/>
      <c r="G22" s="4"/>
      <c r="H22" s="4"/>
      <c r="I22" s="4"/>
      <c r="J22" s="4"/>
      <c r="K22" s="4"/>
      <c r="L22" s="4"/>
      <c r="M22" s="4"/>
      <c r="N22" s="4"/>
    </row>
    <row r="23" ht="54.95" customHeight="1" spans="1:14">
      <c r="A23" s="10"/>
      <c r="B23" s="4" t="s">
        <v>62</v>
      </c>
      <c r="C23" s="4" t="s">
        <v>63</v>
      </c>
      <c r="D23" s="15" t="s">
        <v>64</v>
      </c>
      <c r="E23" s="15"/>
      <c r="F23" s="15"/>
      <c r="G23" s="14" t="s">
        <v>65</v>
      </c>
      <c r="H23" s="21">
        <v>0.927</v>
      </c>
      <c r="I23" s="4">
        <v>10</v>
      </c>
      <c r="J23" s="4"/>
      <c r="K23" s="4">
        <v>8</v>
      </c>
      <c r="L23" s="4"/>
      <c r="M23" s="29" t="s">
        <v>66</v>
      </c>
      <c r="N23" s="5"/>
    </row>
    <row r="24" spans="1:14">
      <c r="A24" s="22" t="s">
        <v>67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f>SUM(K13:L23,N6)</f>
        <v>98</v>
      </c>
      <c r="L24" s="22"/>
      <c r="M24" s="30"/>
      <c r="N24" s="30"/>
    </row>
  </sheetData>
  <mergeCells count="9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3:C15"/>
    <mergeCell ref="A5:B9"/>
  </mergeCells>
  <pageMargins left="0.590277777777778" right="0.314583333333333" top="0.236111111111111" bottom="0.0388888888888889" header="0.432638888888889" footer="0.15694444444444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cp:lastPrinted>2025-04-27T08:49:00Z</cp:lastPrinted>
  <dcterms:modified xsi:type="dcterms:W3CDTF">2025-08-25T10:42:26Z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